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519"/>
  <workbookPr date1904="1" showInkAnnotation="0" autoCompressPictures="0"/>
  <bookViews>
    <workbookView xWindow="4380" yWindow="1380" windowWidth="21520" windowHeight="18120" tabRatio="500" activeTab="1"/>
  </bookViews>
  <sheets>
    <sheet name="Chart1" sheetId="5" r:id="rId1"/>
    <sheet name="Cum rainfall 2016-2017.sylk" sheetId="1" r:id="rId2"/>
    <sheet name="Sheet1" sheetId="2" r:id="rId3"/>
  </sheets>
  <definedNames>
    <definedName name="_xlnm.Print_Area" localSheetId="1">'Cum rainfall 2016-2017.sylk'!$A$5:$E$30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4" i="1" l="1"/>
  <c r="E23" i="1"/>
  <c r="E5" i="1"/>
  <c r="E6" i="1"/>
  <c r="E7" i="1"/>
  <c r="E8" i="1"/>
  <c r="E9" i="1"/>
  <c r="E10" i="1"/>
  <c r="E11" i="1"/>
  <c r="E12" i="1"/>
  <c r="E13" i="1"/>
  <c r="E14" i="1"/>
  <c r="E15" i="1"/>
  <c r="E28" i="1"/>
  <c r="B24" i="1"/>
  <c r="B23" i="1"/>
  <c r="E16" i="1"/>
  <c r="E17" i="1"/>
  <c r="E30" i="1"/>
  <c r="E26" i="1"/>
  <c r="B26" i="1"/>
  <c r="B31" i="1"/>
  <c r="B30" i="1"/>
  <c r="B28" i="1"/>
</calcChain>
</file>

<file path=xl/sharedStrings.xml><?xml version="1.0" encoding="utf-8"?>
<sst xmlns="http://schemas.openxmlformats.org/spreadsheetml/2006/main" count="21" uniqueCount="21">
  <si>
    <t>July</t>
  </si>
  <si>
    <t>Aug.</t>
  </si>
  <si>
    <t>Sept.</t>
  </si>
  <si>
    <t>Oct.</t>
  </si>
  <si>
    <t>Nov.</t>
  </si>
  <si>
    <t>Dec.</t>
  </si>
  <si>
    <t>Jan.</t>
  </si>
  <si>
    <t>Feb.</t>
  </si>
  <si>
    <t>Mar.</t>
  </si>
  <si>
    <t>Apr.</t>
  </si>
  <si>
    <t>May.</t>
  </si>
  <si>
    <t>Jun.</t>
  </si>
  <si>
    <t>Month</t>
  </si>
  <si>
    <t>Monthly Average</t>
  </si>
  <si>
    <t>Cum. Average</t>
  </si>
  <si>
    <t>Monthly fraction</t>
  </si>
  <si>
    <t>Annual fraction</t>
  </si>
  <si>
    <t xml:space="preserve">Annual shortfall: </t>
  </si>
  <si>
    <t>Full year fraction:</t>
  </si>
  <si>
    <t>Full year shortfall:</t>
  </si>
  <si>
    <t>2016-17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</si>
</sst>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Lucida Grande"/>
    </font>
    <font>
      <u/>
      <sz val="12"/>
      <color theme="10"/>
      <name val="Lucida Grande"/>
    </font>
    <font>
      <u/>
      <sz val="12"/>
      <color theme="11"/>
      <name val="Lucida Grande"/>
    </font>
    <font>
      <sz val="8"/>
      <name val="Lucida Grand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Monthly</a:t>
            </a:r>
            <a:r>
              <a:rPr lang="en-US" baseline="0"/>
              <a:t> and Cumulative </a:t>
            </a:r>
            <a:r>
              <a:rPr lang="en-US" sz="1800" b="1" i="0" u="none" strike="noStrike" baseline="0"/>
              <a:t>Precipitation </a:t>
            </a:r>
            <a:r>
              <a:rPr lang="en-US" baseline="0"/>
              <a:t>for Orinda, CA - 2016-2017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'Cum rainfall 2016-2017.sylk'!$B$5</c:f>
              <c:strCache>
                <c:ptCount val="1"/>
                <c:pt idx="0">
                  <c:v>Monthly Average</c:v>
                </c:pt>
              </c:strCache>
            </c:strRef>
          </c:tx>
          <c:invertIfNegative val="0"/>
          <c:cat>
            <c:strRef>
              <c:f>'Cum rainfall 2016-2017.sylk'!$A$6:$A$17</c:f>
              <c:strCache>
                <c:ptCount val="12"/>
                <c:pt idx="0">
                  <c:v>July</c:v>
                </c:pt>
                <c:pt idx="1">
                  <c:v>Aug.</c:v>
                </c:pt>
                <c:pt idx="2">
                  <c:v>Sept.</c:v>
                </c:pt>
                <c:pt idx="3">
                  <c:v>Oct.</c:v>
                </c:pt>
                <c:pt idx="4">
                  <c:v>Nov.</c:v>
                </c:pt>
                <c:pt idx="5">
                  <c:v>Dec.</c:v>
                </c:pt>
                <c:pt idx="6">
                  <c:v>Jan.</c:v>
                </c:pt>
                <c:pt idx="7">
                  <c:v>Feb.</c:v>
                </c:pt>
                <c:pt idx="8">
                  <c:v>Mar.</c:v>
                </c:pt>
                <c:pt idx="9">
                  <c:v>Apr.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'Cum rainfall 2016-2017.sylk'!$B$6:$B$17</c:f>
              <c:numCache>
                <c:formatCode>General</c:formatCode>
                <c:ptCount val="12"/>
                <c:pt idx="0">
                  <c:v>0.07</c:v>
                </c:pt>
                <c:pt idx="1">
                  <c:v>0.1</c:v>
                </c:pt>
                <c:pt idx="2">
                  <c:v>0.36</c:v>
                </c:pt>
                <c:pt idx="3">
                  <c:v>1.37</c:v>
                </c:pt>
                <c:pt idx="4">
                  <c:v>3.62</c:v>
                </c:pt>
                <c:pt idx="5">
                  <c:v>3.54</c:v>
                </c:pt>
                <c:pt idx="6">
                  <c:v>5.15</c:v>
                </c:pt>
                <c:pt idx="7">
                  <c:v>4.75</c:v>
                </c:pt>
                <c:pt idx="8">
                  <c:v>4.08</c:v>
                </c:pt>
                <c:pt idx="9">
                  <c:v>1.63</c:v>
                </c:pt>
                <c:pt idx="10">
                  <c:v>0.61</c:v>
                </c:pt>
                <c:pt idx="11">
                  <c:v>0.14</c:v>
                </c:pt>
              </c:numCache>
            </c:numRef>
          </c:val>
        </c:ser>
        <c:ser>
          <c:idx val="1"/>
          <c:order val="1"/>
          <c:tx>
            <c:strRef>
              <c:f>'Cum rainfall 2016-2017.sylk'!$C$5</c:f>
              <c:strCache>
                <c:ptCount val="1"/>
                <c:pt idx="0">
                  <c:v>2016-17</c:v>
                </c:pt>
              </c:strCache>
            </c:strRef>
          </c:tx>
          <c:invertIfNegative val="0"/>
          <c:cat>
            <c:strRef>
              <c:f>'Cum rainfall 2016-2017.sylk'!$A$6:$A$17</c:f>
              <c:strCache>
                <c:ptCount val="12"/>
                <c:pt idx="0">
                  <c:v>July</c:v>
                </c:pt>
                <c:pt idx="1">
                  <c:v>Aug.</c:v>
                </c:pt>
                <c:pt idx="2">
                  <c:v>Sept.</c:v>
                </c:pt>
                <c:pt idx="3">
                  <c:v>Oct.</c:v>
                </c:pt>
                <c:pt idx="4">
                  <c:v>Nov.</c:v>
                </c:pt>
                <c:pt idx="5">
                  <c:v>Dec.</c:v>
                </c:pt>
                <c:pt idx="6">
                  <c:v>Jan.</c:v>
                </c:pt>
                <c:pt idx="7">
                  <c:v>Feb.</c:v>
                </c:pt>
                <c:pt idx="8">
                  <c:v>Mar.</c:v>
                </c:pt>
                <c:pt idx="9">
                  <c:v>Apr.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'Cum rainfall 2016-2017.sylk'!$C$6:$C$17</c:f>
              <c:numCache>
                <c:formatCode>General</c:formatCode>
                <c:ptCount val="1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5.21</c:v>
                </c:pt>
                <c:pt idx="4">
                  <c:v>1.84</c:v>
                </c:pt>
                <c:pt idx="5">
                  <c:v>5.78</c:v>
                </c:pt>
                <c:pt idx="6">
                  <c:v>12.66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9077416"/>
        <c:axId val="-2141184440"/>
      </c:barChart>
      <c:lineChart>
        <c:grouping val="standard"/>
        <c:varyColors val="0"/>
        <c:ser>
          <c:idx val="2"/>
          <c:order val="2"/>
          <c:tx>
            <c:strRef>
              <c:f>'Cum rainfall 2016-2017.sylk'!$D$5</c:f>
              <c:strCache>
                <c:ptCount val="1"/>
                <c:pt idx="0">
                  <c:v>Cum. Average</c:v>
                </c:pt>
              </c:strCache>
            </c:strRef>
          </c:tx>
          <c:spPr>
            <a:ln w="19050" cmpd="sng">
              <a:solidFill>
                <a:srgbClr val="4F81BD"/>
              </a:solidFill>
            </a:ln>
          </c:spPr>
          <c:marker>
            <c:spPr>
              <a:ln w="19050" cmpd="sng">
                <a:solidFill>
                  <a:srgbClr val="4F81BD"/>
                </a:solidFill>
              </a:ln>
            </c:spPr>
          </c:marker>
          <c:cat>
            <c:strRef>
              <c:f>'Cum rainfall 2016-2017.sylk'!$A$6:$A$17</c:f>
              <c:strCache>
                <c:ptCount val="12"/>
                <c:pt idx="0">
                  <c:v>July</c:v>
                </c:pt>
                <c:pt idx="1">
                  <c:v>Aug.</c:v>
                </c:pt>
                <c:pt idx="2">
                  <c:v>Sept.</c:v>
                </c:pt>
                <c:pt idx="3">
                  <c:v>Oct.</c:v>
                </c:pt>
                <c:pt idx="4">
                  <c:v>Nov.</c:v>
                </c:pt>
                <c:pt idx="5">
                  <c:v>Dec.</c:v>
                </c:pt>
                <c:pt idx="6">
                  <c:v>Jan.</c:v>
                </c:pt>
                <c:pt idx="7">
                  <c:v>Feb.</c:v>
                </c:pt>
                <c:pt idx="8">
                  <c:v>Mar.</c:v>
                </c:pt>
                <c:pt idx="9">
                  <c:v>Apr.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'Cum rainfall 2016-2017.sylk'!$D$6:$D$17</c:f>
              <c:numCache>
                <c:formatCode>General</c:formatCode>
                <c:ptCount val="12"/>
                <c:pt idx="0">
                  <c:v>0.07</c:v>
                </c:pt>
                <c:pt idx="1">
                  <c:v>0.17</c:v>
                </c:pt>
                <c:pt idx="2">
                  <c:v>0.53</c:v>
                </c:pt>
                <c:pt idx="3">
                  <c:v>1.9</c:v>
                </c:pt>
                <c:pt idx="4">
                  <c:v>5.52</c:v>
                </c:pt>
                <c:pt idx="5">
                  <c:v>10.24</c:v>
                </c:pt>
                <c:pt idx="6">
                  <c:v>14.19</c:v>
                </c:pt>
                <c:pt idx="7">
                  <c:v>18.94</c:v>
                </c:pt>
                <c:pt idx="8">
                  <c:v>23.02</c:v>
                </c:pt>
                <c:pt idx="9">
                  <c:v>24.65</c:v>
                </c:pt>
                <c:pt idx="10">
                  <c:v>25.26</c:v>
                </c:pt>
                <c:pt idx="11">
                  <c:v>25.4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'Cum rainfall 2016-2017.sylk'!$E$5</c:f>
              <c:strCache>
                <c:ptCount val="1"/>
                <c:pt idx="0">
                  <c:v>2016-17</c:v>
                </c:pt>
              </c:strCache>
            </c:strRef>
          </c:tx>
          <c:spPr>
            <a:ln w="19050" cmpd="sng">
              <a:solidFill>
                <a:schemeClr val="accent6"/>
              </a:solidFill>
            </a:ln>
          </c:spPr>
          <c:marker>
            <c:spPr>
              <a:ln w="19050" cmpd="sng">
                <a:solidFill>
                  <a:schemeClr val="accent6"/>
                </a:solidFill>
              </a:ln>
            </c:spPr>
          </c:marker>
          <c:cat>
            <c:strRef>
              <c:f>'Cum rainfall 2016-2017.sylk'!$A$6:$A$17</c:f>
              <c:strCache>
                <c:ptCount val="12"/>
                <c:pt idx="0">
                  <c:v>July</c:v>
                </c:pt>
                <c:pt idx="1">
                  <c:v>Aug.</c:v>
                </c:pt>
                <c:pt idx="2">
                  <c:v>Sept.</c:v>
                </c:pt>
                <c:pt idx="3">
                  <c:v>Oct.</c:v>
                </c:pt>
                <c:pt idx="4">
                  <c:v>Nov.</c:v>
                </c:pt>
                <c:pt idx="5">
                  <c:v>Dec.</c:v>
                </c:pt>
                <c:pt idx="6">
                  <c:v>Jan.</c:v>
                </c:pt>
                <c:pt idx="7">
                  <c:v>Feb.</c:v>
                </c:pt>
                <c:pt idx="8">
                  <c:v>Mar.</c:v>
                </c:pt>
                <c:pt idx="9">
                  <c:v>Apr.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'Cum rainfall 2016-2017.sylk'!$E$6:$E$17</c:f>
              <c:numCache>
                <c:formatCode>General</c:formatCode>
                <c:ptCount val="1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5.21</c:v>
                </c:pt>
                <c:pt idx="4">
                  <c:v>7.05</c:v>
                </c:pt>
                <c:pt idx="5">
                  <c:v>12.83</c:v>
                </c:pt>
                <c:pt idx="6">
                  <c:v>25.49</c:v>
                </c:pt>
                <c:pt idx="7">
                  <c:v>25.49</c:v>
                </c:pt>
                <c:pt idx="8">
                  <c:v>25.49</c:v>
                </c:pt>
                <c:pt idx="9">
                  <c:v>25.49</c:v>
                </c:pt>
                <c:pt idx="10">
                  <c:v>25.49</c:v>
                </c:pt>
                <c:pt idx="11">
                  <c:v>25.49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29077416"/>
        <c:axId val="-2141184440"/>
      </c:lineChart>
      <c:catAx>
        <c:axId val="-2129077416"/>
        <c:scaling>
          <c:orientation val="minMax"/>
        </c:scaling>
        <c:delete val="0"/>
        <c:axPos val="b"/>
        <c:majorTickMark val="out"/>
        <c:minorTickMark val="none"/>
        <c:tickLblPos val="nextTo"/>
        <c:crossAx val="-2141184440"/>
        <c:crosses val="autoZero"/>
        <c:auto val="1"/>
        <c:lblAlgn val="ctr"/>
        <c:lblOffset val="100"/>
        <c:noMultiLvlLbl val="0"/>
      </c:catAx>
      <c:valAx>
        <c:axId val="-214118444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n-US" sz="1200"/>
                  <a:t>Rainfall</a:t>
                </a:r>
              </a:p>
              <a:p>
                <a:pPr>
                  <a:defRPr sz="1200"/>
                </a:pPr>
                <a:r>
                  <a:rPr lang="en-US" sz="1200"/>
                  <a:t>(inches)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129077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50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6733" cy="58335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31"/>
  <sheetViews>
    <sheetView tabSelected="1" showRuler="0" workbookViewId="0">
      <selection activeCell="E30" sqref="A5:E30"/>
    </sheetView>
  </sheetViews>
  <sheetFormatPr baseColWidth="10" defaultRowHeight="16" x14ac:dyDescent="0"/>
  <sheetData>
    <row r="5" spans="1:5">
      <c r="A5" t="s">
        <v>12</v>
      </c>
      <c r="B5" t="s">
        <v>13</v>
      </c>
      <c r="C5" t="s">
        <v>20</v>
      </c>
      <c r="D5" t="s">
        <v>14</v>
      </c>
      <c r="E5" t="str">
        <f>C5</f>
        <v>2016-17</v>
      </c>
    </row>
    <row r="6" spans="1:5">
      <c r="A6" t="s">
        <v>0</v>
      </c>
      <c r="B6">
        <v>7.0000000000000007E-2</v>
      </c>
      <c r="C6">
        <v>0</v>
      </c>
      <c r="D6">
        <v>7.0000000000000007E-2</v>
      </c>
      <c r="E6">
        <f>C6</f>
        <v>0</v>
      </c>
    </row>
    <row r="7" spans="1:5">
      <c r="A7" t="s">
        <v>1</v>
      </c>
      <c r="B7">
        <v>0.1</v>
      </c>
      <c r="C7">
        <v>0</v>
      </c>
      <c r="D7">
        <v>0.17</v>
      </c>
      <c r="E7">
        <f>E6+C7</f>
        <v>0</v>
      </c>
    </row>
    <row r="8" spans="1:5">
      <c r="A8" t="s">
        <v>2</v>
      </c>
      <c r="B8">
        <v>0.36</v>
      </c>
      <c r="C8">
        <v>0</v>
      </c>
      <c r="D8">
        <v>0.53</v>
      </c>
      <c r="E8">
        <f t="shared" ref="E8:E14" si="0">E7+C8</f>
        <v>0</v>
      </c>
    </row>
    <row r="9" spans="1:5">
      <c r="A9" t="s">
        <v>3</v>
      </c>
      <c r="B9">
        <v>1.37</v>
      </c>
      <c r="C9">
        <v>5.21</v>
      </c>
      <c r="D9">
        <v>1.9</v>
      </c>
      <c r="E9">
        <f t="shared" si="0"/>
        <v>5.21</v>
      </c>
    </row>
    <row r="10" spans="1:5">
      <c r="A10" t="s">
        <v>4</v>
      </c>
      <c r="B10">
        <v>3.62</v>
      </c>
      <c r="C10">
        <v>1.84</v>
      </c>
      <c r="D10">
        <v>5.52</v>
      </c>
      <c r="E10">
        <f t="shared" si="0"/>
        <v>7.05</v>
      </c>
    </row>
    <row r="11" spans="1:5">
      <c r="A11" t="s">
        <v>5</v>
      </c>
      <c r="B11">
        <v>3.54</v>
      </c>
      <c r="C11">
        <v>5.78</v>
      </c>
      <c r="D11">
        <v>10.24</v>
      </c>
      <c r="E11">
        <f t="shared" si="0"/>
        <v>12.83</v>
      </c>
    </row>
    <row r="12" spans="1:5">
      <c r="A12" t="s">
        <v>6</v>
      </c>
      <c r="B12">
        <v>5.15</v>
      </c>
      <c r="C12">
        <v>12.66</v>
      </c>
      <c r="D12">
        <v>14.19</v>
      </c>
      <c r="E12">
        <f t="shared" si="0"/>
        <v>25.490000000000002</v>
      </c>
    </row>
    <row r="13" spans="1:5">
      <c r="A13" t="s">
        <v>7</v>
      </c>
      <c r="B13">
        <v>4.75</v>
      </c>
      <c r="C13">
        <v>0</v>
      </c>
      <c r="D13">
        <v>18.940000000000001</v>
      </c>
      <c r="E13">
        <f t="shared" si="0"/>
        <v>25.490000000000002</v>
      </c>
    </row>
    <row r="14" spans="1:5">
      <c r="A14" t="s">
        <v>8</v>
      </c>
      <c r="B14">
        <v>4.08</v>
      </c>
      <c r="C14">
        <v>0</v>
      </c>
      <c r="D14">
        <v>23.02</v>
      </c>
      <c r="E14">
        <f t="shared" si="0"/>
        <v>25.490000000000002</v>
      </c>
    </row>
    <row r="15" spans="1:5">
      <c r="A15" t="s">
        <v>9</v>
      </c>
      <c r="B15">
        <v>1.63</v>
      </c>
      <c r="C15">
        <v>0</v>
      </c>
      <c r="D15">
        <v>24.65</v>
      </c>
      <c r="E15">
        <f>E14+C15</f>
        <v>25.490000000000002</v>
      </c>
    </row>
    <row r="16" spans="1:5">
      <c r="A16" t="s">
        <v>10</v>
      </c>
      <c r="B16">
        <v>0.61</v>
      </c>
      <c r="C16">
        <v>0</v>
      </c>
      <c r="D16">
        <v>25.26</v>
      </c>
      <c r="E16">
        <f>E15+C16</f>
        <v>25.490000000000002</v>
      </c>
    </row>
    <row r="17" spans="1:5">
      <c r="A17" t="s">
        <v>11</v>
      </c>
      <c r="B17">
        <v>0.14000000000000001</v>
      </c>
      <c r="C17">
        <v>0</v>
      </c>
      <c r="D17">
        <v>25.4</v>
      </c>
      <c r="E17">
        <f>E16+C17</f>
        <v>25.490000000000002</v>
      </c>
    </row>
    <row r="21" spans="1:5" ht="16" customHeight="1"/>
    <row r="22" spans="1:5" ht="17" customHeight="1"/>
    <row r="23" spans="1:5">
      <c r="B23">
        <f>C13/B13</f>
        <v>0</v>
      </c>
      <c r="C23" t="s">
        <v>15</v>
      </c>
      <c r="E23" s="1">
        <f>C12/B12</f>
        <v>2.4582524271844659</v>
      </c>
    </row>
    <row r="24" spans="1:5">
      <c r="B24">
        <f>E13/D13</f>
        <v>1.3458289334741289</v>
      </c>
      <c r="C24" t="s">
        <v>16</v>
      </c>
      <c r="E24" s="1">
        <f>E12/D12</f>
        <v>1.7963354474982385</v>
      </c>
    </row>
    <row r="26" spans="1:5">
      <c r="B26">
        <f>16.1/25.4</f>
        <v>0.63385826771653553</v>
      </c>
      <c r="C26" t="s">
        <v>17</v>
      </c>
      <c r="E26">
        <f>E12-D12</f>
        <v>11.300000000000002</v>
      </c>
    </row>
    <row r="28" spans="1:5">
      <c r="B28">
        <f>E17/D17</f>
        <v>1.0035433070866142</v>
      </c>
      <c r="C28" t="s">
        <v>18</v>
      </c>
      <c r="E28">
        <f>E14/D17</f>
        <v>1.0035433070866142</v>
      </c>
    </row>
    <row r="30" spans="1:5">
      <c r="B30">
        <f>C12/B12*100</f>
        <v>245.82524271844659</v>
      </c>
      <c r="C30" t="s">
        <v>19</v>
      </c>
      <c r="E30">
        <f>D17-E17</f>
        <v>-9.0000000000003411E-2</v>
      </c>
    </row>
    <row r="31" spans="1:5">
      <c r="B31">
        <f>E12/D12*100</f>
        <v>179.63354474982384</v>
      </c>
    </row>
  </sheetData>
  <phoneticPr fontId="3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6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Cum rainfall 2016-2017.sylk</vt:lpstr>
      <vt:lpstr>Sheet1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Lagache</dc:creator>
  <cp:lastModifiedBy>Edouard Lagache</cp:lastModifiedBy>
  <cp:lastPrinted>2017-01-29T22:09:50Z</cp:lastPrinted>
  <dcterms:created xsi:type="dcterms:W3CDTF">2011-02-19T21:49:07Z</dcterms:created>
  <dcterms:modified xsi:type="dcterms:W3CDTF">2017-01-29T22:10:24Z</dcterms:modified>
</cp:coreProperties>
</file>